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F16" i="1" l="1"/>
  <c r="F15" i="1"/>
  <c r="F14" i="1" l="1"/>
  <c r="F12" i="1"/>
  <c r="F13" i="1" s="1"/>
  <c r="F3" i="1"/>
  <c r="D3" i="1"/>
  <c r="D4" i="1"/>
  <c r="D5" i="1"/>
  <c r="D6" i="1"/>
  <c r="D7" i="1"/>
  <c r="D8" i="1"/>
  <c r="D9" i="1"/>
  <c r="D10" i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</calcChain>
</file>

<file path=xl/sharedStrings.xml><?xml version="1.0" encoding="utf-8"?>
<sst xmlns="http://schemas.openxmlformats.org/spreadsheetml/2006/main" count="20" uniqueCount="20">
  <si>
    <t>HOTEL MIRAMAR</t>
  </si>
  <si>
    <t>CLIENTES</t>
  </si>
  <si>
    <t>FECHA DE LLEGADA</t>
  </si>
  <si>
    <t xml:space="preserve">DIAS DE ESTANCIA </t>
  </si>
  <si>
    <t>PRECIO</t>
  </si>
  <si>
    <t>I.V.A</t>
  </si>
  <si>
    <t>TOTAL</t>
  </si>
  <si>
    <t>ANTONIO PEREZ</t>
  </si>
  <si>
    <t>JUAN FERNANDEZ</t>
  </si>
  <si>
    <t xml:space="preserve">AMELIA ANTON </t>
  </si>
  <si>
    <t>MARISA PEÑA</t>
  </si>
  <si>
    <t xml:space="preserve">CARMEN BENAVENTE </t>
  </si>
  <si>
    <t>VIOLETA RODRIGUEZ</t>
  </si>
  <si>
    <t>MARIO PUERTA</t>
  </si>
  <si>
    <t>SALVADOR YUSTE</t>
  </si>
  <si>
    <t>DATO MAYOR</t>
  </si>
  <si>
    <t>DATO MENOR</t>
  </si>
  <si>
    <t>DATO PROMEDIO</t>
  </si>
  <si>
    <t xml:space="preserve"> ESPACIO EN BLANCO</t>
  </si>
  <si>
    <t>ESPACIO UTILIZADOS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</si>
</sst>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6">
    <xf numFmtId="0" fontId="0" fillId="0" borderId="0" xfId="0"/>
    <xf numFmtId="0" fontId="2" fillId="0" borderId="0" xfId="1"/>
    <xf numFmtId="0" fontId="2" fillId="2" borderId="1" xfId="2" applyFont="1"/>
    <xf numFmtId="14" fontId="2" fillId="2" borderId="1" xfId="2" applyNumberFormat="1" applyFont="1"/>
    <xf numFmtId="0" fontId="4" fillId="3" borderId="1" xfId="2" applyFont="1" applyFill="1"/>
    <xf numFmtId="0" fontId="3" fillId="2" borderId="1" xfId="2" applyFont="1"/>
  </cellXfs>
  <cellStyles count="3">
    <cellStyle name="Encabezado 4" xfId="1" builtinId="19"/>
    <cellStyle name="Normal" xfId="0" builtinId="0"/>
    <cellStyle name="Notas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REPRESENTACION CON SIMBOLO DE</a:t>
            </a:r>
            <a:r>
              <a:rPr lang="en-US" sz="1050" baseline="0"/>
              <a:t> PESOS</a:t>
            </a:r>
            <a:endParaRPr lang="en-US" sz="105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Hoja1!$D$2</c:f>
              <c:strCache>
                <c:ptCount val="1"/>
                <c:pt idx="0">
                  <c:v>PRECIO</c:v>
                </c:pt>
              </c:strCache>
            </c:strRef>
          </c:tx>
          <c:invertIfNegative val="0"/>
          <c:val>
            <c:numRef>
              <c:f>Hoja1!$D$3:$D$10</c:f>
              <c:numCache>
                <c:formatCode>General</c:formatCode>
                <c:ptCount val="8"/>
                <c:pt idx="0">
                  <c:v>2139.6</c:v>
                </c:pt>
                <c:pt idx="1">
                  <c:v>5349</c:v>
                </c:pt>
                <c:pt idx="2">
                  <c:v>4279.2</c:v>
                </c:pt>
                <c:pt idx="3">
                  <c:v>7488.5999999999995</c:v>
                </c:pt>
                <c:pt idx="4">
                  <c:v>14977.199999999999</c:v>
                </c:pt>
                <c:pt idx="5">
                  <c:v>10698</c:v>
                </c:pt>
                <c:pt idx="6">
                  <c:v>3209.3999999999996</c:v>
                </c:pt>
                <c:pt idx="7">
                  <c:v>5349</c:v>
                </c:pt>
              </c:numCache>
            </c:numRef>
          </c:val>
        </c:ser>
        <c:ser>
          <c:idx val="1"/>
          <c:order val="1"/>
          <c:tx>
            <c:strRef>
              <c:f>Hoja1!$F$2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val>
            <c:numRef>
              <c:f>Hoja1!$F$3:$F$10</c:f>
              <c:numCache>
                <c:formatCode>General</c:formatCode>
                <c:ptCount val="8"/>
                <c:pt idx="0">
                  <c:v>2481.9359999999997</c:v>
                </c:pt>
                <c:pt idx="1">
                  <c:v>6204.84</c:v>
                </c:pt>
                <c:pt idx="2">
                  <c:v>4963.8719999999994</c:v>
                </c:pt>
                <c:pt idx="3">
                  <c:v>8686.7759999999998</c:v>
                </c:pt>
                <c:pt idx="4">
                  <c:v>17373.552</c:v>
                </c:pt>
                <c:pt idx="5">
                  <c:v>12409.68</c:v>
                </c:pt>
                <c:pt idx="6">
                  <c:v>3722.9039999999995</c:v>
                </c:pt>
                <c:pt idx="7">
                  <c:v>6204.84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6213632"/>
        <c:axId val="77673600"/>
      </c:barChart>
      <c:catAx>
        <c:axId val="76213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77673600"/>
        <c:crosses val="autoZero"/>
        <c:auto val="1"/>
        <c:lblAlgn val="ctr"/>
        <c:lblOffset val="100"/>
        <c:noMultiLvlLbl val="0"/>
      </c:catAx>
      <c:valAx>
        <c:axId val="77673600"/>
        <c:scaling>
          <c:orientation val="minMax"/>
        </c:scaling>
        <c:delete val="0"/>
        <c:axPos val="l"/>
        <c:majorGridlines/>
        <c:numFmt formatCode="[$$-80A]#,##0.00" sourceLinked="0"/>
        <c:majorTickMark val="none"/>
        <c:minorTickMark val="none"/>
        <c:tickLblPos val="nextTo"/>
        <c:crossAx val="76213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layout/>
      <c:overlay val="0"/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Hoja1!$C$2</c:f>
              <c:strCache>
                <c:ptCount val="1"/>
                <c:pt idx="0">
                  <c:v>DIAS DE ESTANCIA </c:v>
                </c:pt>
              </c:strCache>
            </c:strRef>
          </c:tx>
          <c:cat>
            <c:strRef>
              <c:f>Hoja1!$A$3:$A$10</c:f>
              <c:strCache>
                <c:ptCount val="8"/>
                <c:pt idx="0">
                  <c:v>ANTONIO PEREZ</c:v>
                </c:pt>
                <c:pt idx="1">
                  <c:v>JUAN FERNANDEZ</c:v>
                </c:pt>
                <c:pt idx="2">
                  <c:v>AMELIA ANTON </c:v>
                </c:pt>
                <c:pt idx="3">
                  <c:v>MARISA PEÑA</c:v>
                </c:pt>
                <c:pt idx="4">
                  <c:v>VIOLETA RODRIGUEZ</c:v>
                </c:pt>
                <c:pt idx="5">
                  <c:v>CARMEN BENAVENTE </c:v>
                </c:pt>
                <c:pt idx="6">
                  <c:v>MARIO PUERTA</c:v>
                </c:pt>
                <c:pt idx="7">
                  <c:v>SALVADOR YUSTE</c:v>
                </c:pt>
              </c:strCache>
            </c:strRef>
          </c:cat>
          <c:val>
            <c:numRef>
              <c:f>Hoja1!$C$3:$C$10</c:f>
              <c:numCache>
                <c:formatCode>General</c:formatCode>
                <c:ptCount val="8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14</c:v>
                </c:pt>
                <c:pt idx="5">
                  <c:v>10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98176"/>
        <c:axId val="77699712"/>
      </c:areaChart>
      <c:catAx>
        <c:axId val="77698176"/>
        <c:scaling>
          <c:orientation val="minMax"/>
        </c:scaling>
        <c:delete val="0"/>
        <c:axPos val="b"/>
        <c:majorTickMark val="out"/>
        <c:minorTickMark val="none"/>
        <c:tickLblPos val="nextTo"/>
        <c:crossAx val="77699712"/>
        <c:crosses val="autoZero"/>
        <c:auto val="1"/>
        <c:lblAlgn val="ctr"/>
        <c:lblOffset val="100"/>
        <c:noMultiLvlLbl val="0"/>
      </c:catAx>
      <c:valAx>
        <c:axId val="77699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698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Hoja1!$F$2</c:f>
              <c:strCache>
                <c:ptCount val="1"/>
                <c:pt idx="0">
                  <c:v>TOTAL</c:v>
                </c:pt>
              </c:strCache>
            </c:strRef>
          </c:tx>
          <c:dPt>
            <c:idx val="6"/>
            <c:bubble3D val="0"/>
            <c:explosion val="6"/>
          </c:dPt>
          <c:cat>
            <c:strRef>
              <c:f>Hoja1!$A$3:$A$10</c:f>
              <c:strCache>
                <c:ptCount val="8"/>
                <c:pt idx="0">
                  <c:v>ANTONIO PEREZ</c:v>
                </c:pt>
                <c:pt idx="1">
                  <c:v>JUAN FERNANDEZ</c:v>
                </c:pt>
                <c:pt idx="2">
                  <c:v>AMELIA ANTON </c:v>
                </c:pt>
                <c:pt idx="3">
                  <c:v>MARISA PEÑA</c:v>
                </c:pt>
                <c:pt idx="4">
                  <c:v>VIOLETA RODRIGUEZ</c:v>
                </c:pt>
                <c:pt idx="5">
                  <c:v>CARMEN BENAVENTE </c:v>
                </c:pt>
                <c:pt idx="6">
                  <c:v>MARIO PUERTA</c:v>
                </c:pt>
                <c:pt idx="7">
                  <c:v>SALVADOR YUSTE</c:v>
                </c:pt>
              </c:strCache>
            </c:strRef>
          </c:cat>
          <c:val>
            <c:numRef>
              <c:f>Hoja1!$F$3:$F$10</c:f>
              <c:numCache>
                <c:formatCode>General</c:formatCode>
                <c:ptCount val="8"/>
                <c:pt idx="0">
                  <c:v>2481.9359999999997</c:v>
                </c:pt>
                <c:pt idx="1">
                  <c:v>6204.84</c:v>
                </c:pt>
                <c:pt idx="2">
                  <c:v>4963.8719999999994</c:v>
                </c:pt>
                <c:pt idx="3">
                  <c:v>8686.7759999999998</c:v>
                </c:pt>
                <c:pt idx="4">
                  <c:v>17373.552</c:v>
                </c:pt>
                <c:pt idx="5">
                  <c:v>12409.68</c:v>
                </c:pt>
                <c:pt idx="6">
                  <c:v>3722.9039999999995</c:v>
                </c:pt>
                <c:pt idx="7">
                  <c:v>6204.84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5455715641927736"/>
          <c:y val="6.7600752080403753E-2"/>
          <c:w val="0.32657510276968804"/>
          <c:h val="0.6027637795275591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/>
      <c:barChart>
        <c:barDir val="col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742848"/>
        <c:axId val="77744384"/>
      </c:barChart>
      <c:catAx>
        <c:axId val="77742848"/>
        <c:scaling>
          <c:orientation val="minMax"/>
        </c:scaling>
        <c:delete val="0"/>
        <c:axPos val="b"/>
        <c:majorTickMark val="out"/>
        <c:minorTickMark val="none"/>
        <c:tickLblPos val="nextTo"/>
        <c:crossAx val="77744384"/>
        <c:crosses val="autoZero"/>
        <c:auto val="1"/>
        <c:lblAlgn val="ctr"/>
        <c:lblOffset val="100"/>
        <c:noMultiLvlLbl val="0"/>
      </c:catAx>
      <c:valAx>
        <c:axId val="77744384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77742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3</xdr:col>
      <xdr:colOff>142875</xdr:colOff>
      <xdr:row>24</xdr:row>
      <xdr:rowOff>157161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323850</xdr:colOff>
      <xdr:row>0</xdr:row>
      <xdr:rowOff>0</xdr:rowOff>
    </xdr:from>
    <xdr:to>
      <xdr:col>13</xdr:col>
      <xdr:colOff>209550</xdr:colOff>
      <xdr:row>10</xdr:row>
      <xdr:rowOff>180975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285750</xdr:colOff>
      <xdr:row>11</xdr:row>
      <xdr:rowOff>152399</xdr:rowOff>
    </xdr:from>
    <xdr:to>
      <xdr:col>11</xdr:col>
      <xdr:colOff>647700</xdr:colOff>
      <xdr:row>27</xdr:row>
      <xdr:rowOff>9524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2</xdr:row>
      <xdr:rowOff>180975</xdr:rowOff>
    </xdr:from>
    <xdr:to>
      <xdr:col>6</xdr:col>
      <xdr:colOff>238125</xdr:colOff>
      <xdr:row>17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E21" sqref="E21"/>
    </sheetView>
  </sheetViews>
  <sheetFormatPr baseColWidth="10" defaultRowHeight="15" x14ac:dyDescent="0.25"/>
  <cols>
    <col min="1" max="1" width="28.7109375" customWidth="1"/>
    <col min="2" max="2" width="20.5703125" customWidth="1"/>
    <col min="3" max="3" width="20.85546875" customWidth="1"/>
    <col min="4" max="4" width="20.42578125" customWidth="1"/>
    <col min="5" max="5" width="19.42578125" customWidth="1"/>
    <col min="6" max="6" width="20.7109375" customWidth="1"/>
  </cols>
  <sheetData>
    <row r="1" spans="1:6" ht="42" customHeight="1" x14ac:dyDescent="0.4">
      <c r="A1" s="4" t="s">
        <v>0</v>
      </c>
      <c r="B1" s="2"/>
      <c r="C1" s="2"/>
      <c r="D1" s="2"/>
      <c r="E1" s="2"/>
      <c r="F1" s="2"/>
    </row>
    <row r="2" spans="1:6" ht="21.7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2" t="s">
        <v>7</v>
      </c>
      <c r="B3" s="3">
        <v>37432</v>
      </c>
      <c r="C3" s="2">
        <v>2</v>
      </c>
      <c r="D3" s="2">
        <f t="shared" ref="D3:D10" si="0">C3*1069.8</f>
        <v>2139.6</v>
      </c>
      <c r="E3" s="2">
        <f t="shared" ref="E3:E10" si="1">D3*0.16</f>
        <v>342.33600000000001</v>
      </c>
      <c r="F3" s="2">
        <f t="shared" ref="F3:F10" si="2">D3+E3</f>
        <v>2481.9359999999997</v>
      </c>
    </row>
    <row r="4" spans="1:6" x14ac:dyDescent="0.25">
      <c r="A4" s="2" t="s">
        <v>8</v>
      </c>
      <c r="B4" s="3">
        <v>37427</v>
      </c>
      <c r="C4" s="2">
        <v>5</v>
      </c>
      <c r="D4" s="2">
        <f t="shared" si="0"/>
        <v>5349</v>
      </c>
      <c r="E4" s="2">
        <f t="shared" si="1"/>
        <v>855.84</v>
      </c>
      <c r="F4" s="2">
        <f t="shared" si="2"/>
        <v>6204.84</v>
      </c>
    </row>
    <row r="5" spans="1:6" x14ac:dyDescent="0.25">
      <c r="A5" s="2" t="s">
        <v>9</v>
      </c>
      <c r="B5" s="3">
        <v>37390</v>
      </c>
      <c r="C5" s="2">
        <v>4</v>
      </c>
      <c r="D5" s="2">
        <f t="shared" si="0"/>
        <v>4279.2</v>
      </c>
      <c r="E5" s="2">
        <f t="shared" si="1"/>
        <v>684.67200000000003</v>
      </c>
      <c r="F5" s="2">
        <f t="shared" si="2"/>
        <v>4963.8719999999994</v>
      </c>
    </row>
    <row r="6" spans="1:6" x14ac:dyDescent="0.25">
      <c r="A6" s="2" t="s">
        <v>10</v>
      </c>
      <c r="B6" s="3">
        <v>37412</v>
      </c>
      <c r="C6" s="2">
        <v>7</v>
      </c>
      <c r="D6" s="2">
        <f t="shared" si="0"/>
        <v>7488.5999999999995</v>
      </c>
      <c r="E6" s="2">
        <f t="shared" si="1"/>
        <v>1198.1759999999999</v>
      </c>
      <c r="F6" s="2">
        <f t="shared" si="2"/>
        <v>8686.7759999999998</v>
      </c>
    </row>
    <row r="7" spans="1:6" x14ac:dyDescent="0.25">
      <c r="A7" s="2" t="s">
        <v>12</v>
      </c>
      <c r="B7" s="3">
        <v>37421</v>
      </c>
      <c r="C7" s="2">
        <v>14</v>
      </c>
      <c r="D7" s="2">
        <f t="shared" si="0"/>
        <v>14977.199999999999</v>
      </c>
      <c r="E7" s="2">
        <f t="shared" si="1"/>
        <v>2396.3519999999999</v>
      </c>
      <c r="F7" s="2">
        <f t="shared" si="2"/>
        <v>17373.552</v>
      </c>
    </row>
    <row r="8" spans="1:6" x14ac:dyDescent="0.25">
      <c r="A8" s="2" t="s">
        <v>11</v>
      </c>
      <c r="B8" s="3">
        <v>37444</v>
      </c>
      <c r="C8" s="2">
        <v>10</v>
      </c>
      <c r="D8" s="2">
        <f t="shared" si="0"/>
        <v>10698</v>
      </c>
      <c r="E8" s="2">
        <f t="shared" si="1"/>
        <v>1711.68</v>
      </c>
      <c r="F8" s="2">
        <f t="shared" si="2"/>
        <v>12409.68</v>
      </c>
    </row>
    <row r="9" spans="1:6" x14ac:dyDescent="0.25">
      <c r="A9" s="2" t="s">
        <v>13</v>
      </c>
      <c r="B9" s="3">
        <v>37442</v>
      </c>
      <c r="C9" s="2">
        <v>3</v>
      </c>
      <c r="D9" s="2">
        <f t="shared" si="0"/>
        <v>3209.3999999999996</v>
      </c>
      <c r="E9" s="2">
        <f t="shared" si="1"/>
        <v>513.50399999999991</v>
      </c>
      <c r="F9" s="2">
        <f t="shared" si="2"/>
        <v>3722.9039999999995</v>
      </c>
    </row>
    <row r="10" spans="1:6" x14ac:dyDescent="0.25">
      <c r="A10" s="2" t="s">
        <v>14</v>
      </c>
      <c r="B10" s="3">
        <v>37438</v>
      </c>
      <c r="C10" s="2">
        <v>5</v>
      </c>
      <c r="D10" s="2">
        <f t="shared" si="0"/>
        <v>5349</v>
      </c>
      <c r="E10" s="2">
        <f t="shared" si="1"/>
        <v>855.84</v>
      </c>
      <c r="F10" s="2">
        <f t="shared" si="2"/>
        <v>6204.84</v>
      </c>
    </row>
    <row r="11" spans="1:6" x14ac:dyDescent="0.25">
      <c r="A11" s="1"/>
      <c r="B11" s="1"/>
      <c r="C11" s="1"/>
      <c r="D11" s="1"/>
      <c r="E11" s="5"/>
      <c r="F11" s="5"/>
    </row>
    <row r="12" spans="1:6" x14ac:dyDescent="0.25">
      <c r="E12" s="5" t="s">
        <v>15</v>
      </c>
      <c r="F12" s="5">
        <f>MAX(F3:F11)</f>
        <v>17373.552</v>
      </c>
    </row>
    <row r="13" spans="1:6" x14ac:dyDescent="0.25">
      <c r="E13" s="5" t="s">
        <v>16</v>
      </c>
      <c r="F13" s="5">
        <f>MIN(F3:F12)</f>
        <v>2481.9359999999997</v>
      </c>
    </row>
    <row r="14" spans="1:6" x14ac:dyDescent="0.25">
      <c r="E14" s="5" t="s">
        <v>17</v>
      </c>
      <c r="F14" s="5">
        <f>AVERAGE(F3:F10)</f>
        <v>7756.0499999999993</v>
      </c>
    </row>
    <row r="15" spans="1:6" x14ac:dyDescent="0.25">
      <c r="E15" s="5" t="s">
        <v>18</v>
      </c>
      <c r="F15" s="5">
        <f>COUNTBLANK(A1:F10)</f>
        <v>5</v>
      </c>
    </row>
    <row r="16" spans="1:6" x14ac:dyDescent="0.25">
      <c r="E16" s="5" t="s">
        <v>19</v>
      </c>
      <c r="F16" s="5">
        <f>COUNTA(A1:F10)</f>
        <v>55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Normal="100" workbookViewId="0">
      <selection activeCell="C3" sqref="C3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UDS</dc:creator>
  <cp:lastModifiedBy>UDS</cp:lastModifiedBy>
  <dcterms:created xsi:type="dcterms:W3CDTF">2021-02-16T17:06:12Z</dcterms:created>
  <dcterms:modified xsi:type="dcterms:W3CDTF">2021-02-17T02:23:36Z</dcterms:modified>
</cp:coreProperties>
</file>